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441007F8-9401-4718-A99B-77D14F50F7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5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7" i="2"/>
</calcChain>
</file>

<file path=xl/sharedStrings.xml><?xml version="1.0" encoding="utf-8"?>
<sst xmlns="http://schemas.openxmlformats.org/spreadsheetml/2006/main" count="62" uniqueCount="39">
  <si>
    <t>Sl No.</t>
  </si>
  <si>
    <t xml:space="preserve">(Amount in Rs. Lakhs) 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</si>
  <si>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</si>
  <si>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</si>
  <si>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</si>
  <si>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</si>
  <si>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</si>
  <si>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</si>
  <si>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</si>
  <si>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</si>
  <si>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LEPARADA</t>
  </si>
  <si>
    <t>LOHIT</t>
  </si>
  <si>
    <t>LONGDING</t>
  </si>
  <si>
    <t>LOWERSIANG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</si>
  <si>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</si>
  <si>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</si>
  <si>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</si>
  <si>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</si>
  <si>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</si>
  <si>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</si>
  <si>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</si>
  <si>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</si>
  <si>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</si>
  <si>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</si>
  <si>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</si>
  <si>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</si>
  <si>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Bank Name</t>
  </si>
  <si>
    <t xml:space="preserve">Total Agri </t>
  </si>
  <si>
    <t xml:space="preserve">Total MSME </t>
  </si>
  <si>
    <t>Total OPS</t>
  </si>
  <si>
    <t xml:space="preserve">Total PS </t>
  </si>
  <si>
    <t>OS</t>
  </si>
  <si>
    <t>NPA</t>
  </si>
  <si>
    <t>NPA Amt %</t>
  </si>
  <si>
    <t>No.</t>
  </si>
  <si>
    <t>Amt</t>
  </si>
  <si>
    <t>L DIBANGVALLEY</t>
  </si>
  <si>
    <t>Grand Total</t>
  </si>
  <si>
    <t>District-wise ACP (Priority Sector) OUTSTANDING &amp; NPA Report of Arunachal Pradesh as on date 30-06-2025 (Excluding RIDF &amp; NEDFi)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</si>
</sst>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23">
    <xf numFmtId="0" fontId="0" fillId="0" borderId="0" xfId="0"/>
    <xf numFmtId="2" fontId="0" fillId="0" borderId="0" xfId="0" applyNumberFormat="1"/>
    <xf numFmtId="1" fontId="1" fillId="33" borderId="1" xfId="0" applyNumberFormat="1" applyFont="1" applyFill="1" applyBorder="1" applyAlignment="1">
      <alignment horizontal="center" vertical="center" wrapText="1"/>
    </xf>
    <xf numFmtId="2" fontId="1" fillId="33" borderId="1" xfId="0" applyNumberFormat="1" applyFont="1" applyFill="1" applyBorder="1" applyAlignment="1">
      <alignment horizontal="center" vertical="center" wrapText="1"/>
    </xf>
    <xf numFmtId="0" fontId="0" fillId="33" borderId="11" xfId="0" applyFill="1" applyBorder="1" applyAlignment="1">
      <alignment horizontal="right" wrapText="1"/>
    </xf>
    <xf numFmtId="2" fontId="0" fillId="33" borderId="11" xfId="0" applyNumberFormat="1" applyFill="1" applyBorder="1" applyAlignment="1">
      <alignment horizontal="right" wrapText="1"/>
    </xf>
    <xf numFmtId="0" fontId="1" fillId="33" borderId="11" xfId="0" applyFont="1" applyFill="1" applyBorder="1" applyAlignment="1">
      <alignment horizontal="right" wrapText="1"/>
    </xf>
    <xf numFmtId="2" fontId="1" fillId="33" borderId="11" xfId="0" applyNumberFormat="1" applyFont="1" applyFill="1" applyBorder="1" applyAlignment="1">
      <alignment horizontal="right" wrapText="1"/>
    </xf>
    <xf numFmtId="0" fontId="1" fillId="33" borderId="19" xfId="0" applyFont="1" applyFill="1" applyBorder="1" applyAlignment="1">
      <alignment horizontal="center" wrapText="1"/>
    </xf>
    <xf numFmtId="0" fontId="1" fillId="33" borderId="20" xfId="0" applyFont="1" applyFill="1" applyBorder="1" applyAlignment="1">
      <alignment horizontal="center" wrapText="1"/>
    </xf>
    <xf numFmtId="1" fontId="1" fillId="33" borderId="12" xfId="0" applyNumberFormat="1" applyFont="1" applyFill="1" applyBorder="1" applyAlignment="1">
      <alignment horizontal="center" vertical="center" wrapText="1"/>
    </xf>
    <xf numFmtId="2" fontId="1" fillId="33" borderId="13" xfId="0" applyNumberFormat="1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/>
    </xf>
    <xf numFmtId="0" fontId="18" fillId="33" borderId="1" xfId="0" applyFont="1" applyFill="1" applyBorder="1" applyAlignment="1">
      <alignment horizontal="center" wrapText="1"/>
    </xf>
    <xf numFmtId="0" fontId="19" fillId="33" borderId="1" xfId="0" applyFont="1" applyFill="1" applyBorder="1"/>
    <xf numFmtId="0" fontId="20" fillId="33" borderId="16" xfId="0" applyFont="1" applyFill="1" applyBorder="1" applyAlignment="1">
      <alignment horizontal="center" wrapText="1"/>
    </xf>
    <xf numFmtId="0" fontId="21" fillId="33" borderId="17" xfId="0" applyFont="1" applyFill="1" applyBorder="1"/>
    <xf numFmtId="0" fontId="21" fillId="33" borderId="18" xfId="0" applyFont="1" applyFill="1" applyBorder="1"/>
    <xf numFmtId="0" fontId="1" fillId="33" borderId="15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 wrapText="1"/>
    </xf>
    <xf numFmtId="1" fontId="1" fillId="33" borderId="15" xfId="0" applyNumberFormat="1" applyFont="1" applyFill="1" applyBorder="1" applyAlignment="1">
      <alignment horizontal="center" vertical="center" wrapText="1"/>
    </xf>
    <xf numFmtId="2" fontId="1" fillId="33" borderId="15" xfId="0" applyNumberFormat="1" applyFont="1" applyFill="1" applyBorder="1" applyAlignment="1">
      <alignment horizontal="center" vertical="center" wrapText="1"/>
    </xf>
    <xf numFmtId="2" fontId="1" fillId="33" borderId="1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9466-B269-423A-9985-84842F224462}">
  <dimension ref="A1:V32"/>
  <sheetViews>
    <sheetView tabSelected="1" topLeftCell="A7" workbookViewId="0">
      <selection sqref="A1:V32"/>
    </sheetView>
  </sheetViews>
  <sheetFormatPr defaultRowHeight="14.4" x14ac:dyDescent="0.3"/>
  <cols>
    <col min="1" max="1" width="4.21875" customWidth="1"/>
    <col min="2" max="2" width="16.88671875" customWidth="1"/>
    <col min="3" max="3" width="6" bestFit="1" customWidth="1"/>
    <col min="4" max="4" width="9.6640625" style="1" bestFit="1" customWidth="1"/>
    <col min="5" max="5" width="6.109375" customWidth="1"/>
    <col min="6" max="6" width="8.5546875" style="1" bestFit="1" customWidth="1"/>
    <col min="7" max="7" width="6.77734375" style="1" customWidth="1"/>
    <col min="8" max="8" width="6.109375" bestFit="1" customWidth="1"/>
    <col min="9" max="9" width="9.88671875" style="1" bestFit="1" customWidth="1"/>
    <col min="10" max="10" width="5.21875" bestFit="1" customWidth="1"/>
    <col min="11" max="11" width="8.6640625" style="1" bestFit="1" customWidth="1"/>
    <col min="12" max="12" width="6.77734375" style="1" customWidth="1"/>
    <col min="13" max="13" width="5.77734375" bestFit="1" customWidth="1"/>
    <col min="14" max="14" width="8.6640625" style="1" bestFit="1" customWidth="1"/>
    <col min="15" max="15" width="4.5546875" bestFit="1" customWidth="1"/>
    <col min="16" max="16" width="7.77734375" style="1" bestFit="1" customWidth="1"/>
    <col min="17" max="17" width="6.77734375" style="1" customWidth="1"/>
    <col min="18" max="18" width="6.77734375" customWidth="1"/>
    <col min="19" max="19" width="9.6640625" style="1" bestFit="1" customWidth="1"/>
    <col min="20" max="20" width="6.21875" bestFit="1" customWidth="1"/>
    <col min="21" max="21" width="8.6640625" style="1" bestFit="1" customWidth="1"/>
    <col min="22" max="22" width="6.77734375" style="1" customWidth="1"/>
  </cols>
  <sheetData>
    <row r="1" spans="1:22" ht="25.2" customHeight="1" x14ac:dyDescent="0.3">
      <c r="A1" s="12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44.4" customHeight="1" x14ac:dyDescent="0.45">
      <c r="A2" s="13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21" x14ac:dyDescent="0.4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7"/>
    </row>
    <row r="4" spans="1:22" x14ac:dyDescent="0.3">
      <c r="A4" s="18" t="s">
        <v>0</v>
      </c>
      <c r="B4" s="18" t="s">
        <v>26</v>
      </c>
      <c r="C4" s="20" t="s">
        <v>27</v>
      </c>
      <c r="D4" s="21"/>
      <c r="E4" s="20"/>
      <c r="F4" s="21"/>
      <c r="G4" s="21"/>
      <c r="H4" s="20" t="s">
        <v>28</v>
      </c>
      <c r="I4" s="21"/>
      <c r="J4" s="20"/>
      <c r="K4" s="21"/>
      <c r="L4" s="21"/>
      <c r="M4" s="20" t="s">
        <v>29</v>
      </c>
      <c r="N4" s="21"/>
      <c r="O4" s="20"/>
      <c r="P4" s="21"/>
      <c r="Q4" s="21"/>
      <c r="R4" s="20" t="s">
        <v>30</v>
      </c>
      <c r="S4" s="21"/>
      <c r="T4" s="20"/>
      <c r="U4" s="21"/>
      <c r="V4" s="21"/>
    </row>
    <row r="5" spans="1:22" x14ac:dyDescent="0.3">
      <c r="A5" s="19"/>
      <c r="B5" s="19"/>
      <c r="C5" s="10" t="s">
        <v>31</v>
      </c>
      <c r="D5" s="11"/>
      <c r="E5" s="10" t="s">
        <v>32</v>
      </c>
      <c r="F5" s="11"/>
      <c r="G5" s="22" t="s">
        <v>33</v>
      </c>
      <c r="H5" s="10" t="s">
        <v>31</v>
      </c>
      <c r="I5" s="11"/>
      <c r="J5" s="10" t="s">
        <v>32</v>
      </c>
      <c r="K5" s="11"/>
      <c r="L5" s="22" t="s">
        <v>33</v>
      </c>
      <c r="M5" s="10" t="s">
        <v>31</v>
      </c>
      <c r="N5" s="11"/>
      <c r="O5" s="10" t="s">
        <v>32</v>
      </c>
      <c r="P5" s="11"/>
      <c r="Q5" s="22" t="s">
        <v>33</v>
      </c>
      <c r="R5" s="10" t="s">
        <v>31</v>
      </c>
      <c r="S5" s="11"/>
      <c r="T5" s="10" t="s">
        <v>32</v>
      </c>
      <c r="U5" s="11"/>
      <c r="V5" s="22" t="s">
        <v>33</v>
      </c>
    </row>
    <row r="6" spans="1:22" x14ac:dyDescent="0.3">
      <c r="A6" s="19"/>
      <c r="B6" s="19"/>
      <c r="C6" s="2" t="s">
        <v>34</v>
      </c>
      <c r="D6" s="3" t="s">
        <v>35</v>
      </c>
      <c r="E6" s="2" t="s">
        <v>34</v>
      </c>
      <c r="F6" s="3" t="s">
        <v>35</v>
      </c>
      <c r="G6" s="21"/>
      <c r="H6" s="2" t="s">
        <v>34</v>
      </c>
      <c r="I6" s="3" t="s">
        <v>35</v>
      </c>
      <c r="J6" s="2" t="s">
        <v>34</v>
      </c>
      <c r="K6" s="3" t="s">
        <v>35</v>
      </c>
      <c r="L6" s="21"/>
      <c r="M6" s="2" t="s">
        <v>34</v>
      </c>
      <c r="N6" s="3" t="s">
        <v>35</v>
      </c>
      <c r="O6" s="2" t="s">
        <v>34</v>
      </c>
      <c r="P6" s="3" t="s">
        <v>35</v>
      </c>
      <c r="Q6" s="21"/>
      <c r="R6" s="2" t="s">
        <v>34</v>
      </c>
      <c r="S6" s="3" t="s">
        <v>35</v>
      </c>
      <c r="T6" s="2" t="s">
        <v>34</v>
      </c>
      <c r="U6" s="3" t="s">
        <v>35</v>
      </c>
      <c r="V6" s="21"/>
    </row>
    <row r="7" spans="1:22" x14ac:dyDescent="0.3">
      <c r="A7" s="4">
        <v>1</v>
      </c>
      <c r="B7" s="4" t="s">
        <v>2</v>
      </c>
      <c r="C7" s="4">
        <v>661</v>
      </c>
      <c r="D7" s="5">
        <v>678.14</v>
      </c>
      <c r="E7" s="4">
        <v>50</v>
      </c>
      <c r="F7" s="5">
        <v>43.94</v>
      </c>
      <c r="G7" s="5">
        <f>F7/D7*100</f>
        <v>6.4794880113250946</v>
      </c>
      <c r="H7" s="4">
        <v>72</v>
      </c>
      <c r="I7" s="5">
        <v>474.99</v>
      </c>
      <c r="J7" s="4">
        <v>4</v>
      </c>
      <c r="K7" s="5">
        <v>36.99</v>
      </c>
      <c r="L7" s="5">
        <v>7.79</v>
      </c>
      <c r="M7" s="4">
        <v>1</v>
      </c>
      <c r="N7" s="5">
        <v>13.03</v>
      </c>
      <c r="O7" s="4">
        <v>0</v>
      </c>
      <c r="P7" s="5">
        <v>0</v>
      </c>
      <c r="Q7" s="5">
        <v>0</v>
      </c>
      <c r="R7" s="4">
        <v>734</v>
      </c>
      <c r="S7" s="5">
        <v>1166.1600000000001</v>
      </c>
      <c r="T7" s="4">
        <v>54</v>
      </c>
      <c r="U7" s="5">
        <v>80.930000000000007</v>
      </c>
      <c r="V7" s="5">
        <v>6.94</v>
      </c>
    </row>
    <row r="8" spans="1:22" x14ac:dyDescent="0.3">
      <c r="A8" s="4">
        <v>2</v>
      </c>
      <c r="B8" s="4" t="s">
        <v>3</v>
      </c>
      <c r="C8" s="4">
        <v>2235</v>
      </c>
      <c r="D8" s="5">
        <v>2377.5300000000002</v>
      </c>
      <c r="E8" s="4">
        <v>1363</v>
      </c>
      <c r="F8" s="5">
        <v>1226.1600000000001</v>
      </c>
      <c r="G8" s="5">
        <f t="shared" ref="G8:G32" si="0">F8/D8*100</f>
        <v>51.572850815762571</v>
      </c>
      <c r="H8" s="4">
        <v>669</v>
      </c>
      <c r="I8" s="5">
        <v>3487.88</v>
      </c>
      <c r="J8" s="4">
        <v>55</v>
      </c>
      <c r="K8" s="5">
        <v>43.66</v>
      </c>
      <c r="L8" s="5">
        <v>1.25</v>
      </c>
      <c r="M8" s="4">
        <v>52</v>
      </c>
      <c r="N8" s="5">
        <v>271.94</v>
      </c>
      <c r="O8" s="4">
        <v>25</v>
      </c>
      <c r="P8" s="5">
        <v>150.99</v>
      </c>
      <c r="Q8" s="5">
        <v>55.52</v>
      </c>
      <c r="R8" s="4">
        <v>2956</v>
      </c>
      <c r="S8" s="5">
        <v>6137.35</v>
      </c>
      <c r="T8" s="4">
        <v>1443</v>
      </c>
      <c r="U8" s="5">
        <v>1420.81</v>
      </c>
      <c r="V8" s="5">
        <v>23.15</v>
      </c>
    </row>
    <row r="9" spans="1:22" x14ac:dyDescent="0.3">
      <c r="A9" s="4">
        <v>3</v>
      </c>
      <c r="B9" s="4" t="s">
        <v>4</v>
      </c>
      <c r="C9" s="4">
        <v>408</v>
      </c>
      <c r="D9" s="5">
        <v>525.98</v>
      </c>
      <c r="E9" s="4">
        <v>106</v>
      </c>
      <c r="F9" s="5">
        <v>107.73</v>
      </c>
      <c r="G9" s="5">
        <f t="shared" si="0"/>
        <v>20.481767367580517</v>
      </c>
      <c r="H9" s="4">
        <v>35</v>
      </c>
      <c r="I9" s="5">
        <v>203.22</v>
      </c>
      <c r="J9" s="4">
        <v>4</v>
      </c>
      <c r="K9" s="5">
        <v>25.6</v>
      </c>
      <c r="L9" s="5">
        <v>12.6</v>
      </c>
      <c r="M9" s="4">
        <v>4</v>
      </c>
      <c r="N9" s="5">
        <v>18.649999999999999</v>
      </c>
      <c r="O9" s="4">
        <v>4</v>
      </c>
      <c r="P9" s="5">
        <v>18.649999999999999</v>
      </c>
      <c r="Q9" s="5">
        <v>100</v>
      </c>
      <c r="R9" s="4">
        <v>447</v>
      </c>
      <c r="S9" s="5">
        <v>747.85</v>
      </c>
      <c r="T9" s="4">
        <v>114</v>
      </c>
      <c r="U9" s="5">
        <v>151.97999999999999</v>
      </c>
      <c r="V9" s="5">
        <v>20.32</v>
      </c>
    </row>
    <row r="10" spans="1:22" x14ac:dyDescent="0.3">
      <c r="A10" s="4">
        <v>4</v>
      </c>
      <c r="B10" s="4" t="s">
        <v>5</v>
      </c>
      <c r="C10" s="4">
        <v>2933</v>
      </c>
      <c r="D10" s="5">
        <v>2470.16</v>
      </c>
      <c r="E10" s="4">
        <v>4525</v>
      </c>
      <c r="F10" s="5">
        <v>3592.95</v>
      </c>
      <c r="G10" s="5">
        <f t="shared" si="0"/>
        <v>145.45414062246979</v>
      </c>
      <c r="H10" s="4">
        <v>249</v>
      </c>
      <c r="I10" s="5">
        <v>1578.19</v>
      </c>
      <c r="J10" s="4">
        <v>21</v>
      </c>
      <c r="K10" s="5">
        <v>32.33</v>
      </c>
      <c r="L10" s="5">
        <v>2.0499999999999998</v>
      </c>
      <c r="M10" s="4">
        <v>152</v>
      </c>
      <c r="N10" s="5">
        <v>1582.46</v>
      </c>
      <c r="O10" s="4">
        <v>85</v>
      </c>
      <c r="P10" s="5">
        <v>478.78</v>
      </c>
      <c r="Q10" s="5">
        <v>30.26</v>
      </c>
      <c r="R10" s="4">
        <v>3334</v>
      </c>
      <c r="S10" s="5">
        <v>5630.81</v>
      </c>
      <c r="T10" s="4">
        <v>4631</v>
      </c>
      <c r="U10" s="5">
        <v>4104.0600000000004</v>
      </c>
      <c r="V10" s="5">
        <v>72.89</v>
      </c>
    </row>
    <row r="11" spans="1:22" x14ac:dyDescent="0.3">
      <c r="A11" s="4">
        <v>5</v>
      </c>
      <c r="B11" s="4" t="s">
        <v>6</v>
      </c>
      <c r="C11" s="4">
        <v>2379</v>
      </c>
      <c r="D11" s="5">
        <v>2713.12</v>
      </c>
      <c r="E11" s="4">
        <v>1547</v>
      </c>
      <c r="F11" s="5">
        <v>494.87</v>
      </c>
      <c r="G11" s="5">
        <f t="shared" si="0"/>
        <v>18.239886182697411</v>
      </c>
      <c r="H11" s="4">
        <v>1361</v>
      </c>
      <c r="I11" s="5">
        <v>10705.69</v>
      </c>
      <c r="J11" s="4">
        <v>337</v>
      </c>
      <c r="K11" s="5">
        <v>943.15</v>
      </c>
      <c r="L11" s="5">
        <v>8.81</v>
      </c>
      <c r="M11" s="4">
        <v>93</v>
      </c>
      <c r="N11" s="5">
        <v>932.55</v>
      </c>
      <c r="O11" s="4">
        <v>24</v>
      </c>
      <c r="P11" s="5">
        <v>127.53</v>
      </c>
      <c r="Q11" s="5">
        <v>13.68</v>
      </c>
      <c r="R11" s="4">
        <v>3833</v>
      </c>
      <c r="S11" s="5">
        <v>14351.36</v>
      </c>
      <c r="T11" s="4">
        <v>1908</v>
      </c>
      <c r="U11" s="5">
        <v>1565.55</v>
      </c>
      <c r="V11" s="5">
        <v>10.91</v>
      </c>
    </row>
    <row r="12" spans="1:22" x14ac:dyDescent="0.3">
      <c r="A12" s="4">
        <v>6</v>
      </c>
      <c r="B12" s="4" t="s">
        <v>7</v>
      </c>
      <c r="C12" s="4">
        <v>535</v>
      </c>
      <c r="D12" s="5">
        <v>656.41</v>
      </c>
      <c r="E12" s="4">
        <v>20</v>
      </c>
      <c r="F12" s="5">
        <v>21.06</v>
      </c>
      <c r="G12" s="5">
        <f t="shared" si="0"/>
        <v>3.2083606282658703</v>
      </c>
      <c r="H12" s="4">
        <v>122</v>
      </c>
      <c r="I12" s="5">
        <v>447.3</v>
      </c>
      <c r="J12" s="4">
        <v>14</v>
      </c>
      <c r="K12" s="5">
        <v>43.63</v>
      </c>
      <c r="L12" s="5">
        <v>9.75</v>
      </c>
      <c r="M12" s="4">
        <v>1</v>
      </c>
      <c r="N12" s="5">
        <v>1.49</v>
      </c>
      <c r="O12" s="4">
        <v>0</v>
      </c>
      <c r="P12" s="5">
        <v>0</v>
      </c>
      <c r="Q12" s="5">
        <v>0</v>
      </c>
      <c r="R12" s="4">
        <v>658</v>
      </c>
      <c r="S12" s="5">
        <v>1105.2</v>
      </c>
      <c r="T12" s="4">
        <v>34</v>
      </c>
      <c r="U12" s="5">
        <v>64.69</v>
      </c>
      <c r="V12" s="5">
        <v>5.85</v>
      </c>
    </row>
    <row r="13" spans="1:22" x14ac:dyDescent="0.3">
      <c r="A13" s="4">
        <v>7</v>
      </c>
      <c r="B13" s="4" t="s">
        <v>8</v>
      </c>
      <c r="C13" s="4">
        <v>1039</v>
      </c>
      <c r="D13" s="5">
        <v>1074.82</v>
      </c>
      <c r="E13" s="4">
        <v>70</v>
      </c>
      <c r="F13" s="5">
        <v>58.94</v>
      </c>
      <c r="G13" s="5">
        <f t="shared" si="0"/>
        <v>5.4837089000949</v>
      </c>
      <c r="H13" s="4">
        <v>370</v>
      </c>
      <c r="I13" s="5">
        <v>901.62</v>
      </c>
      <c r="J13" s="4">
        <v>54</v>
      </c>
      <c r="K13" s="5">
        <v>141.19</v>
      </c>
      <c r="L13" s="5">
        <v>15.66</v>
      </c>
      <c r="M13" s="4">
        <v>1</v>
      </c>
      <c r="N13" s="5">
        <v>2.72</v>
      </c>
      <c r="O13" s="4">
        <v>0</v>
      </c>
      <c r="P13" s="5">
        <v>0</v>
      </c>
      <c r="Q13" s="5">
        <v>0</v>
      </c>
      <c r="R13" s="4">
        <v>1410</v>
      </c>
      <c r="S13" s="5">
        <v>1979.16</v>
      </c>
      <c r="T13" s="4">
        <v>124</v>
      </c>
      <c r="U13" s="5">
        <v>200.13</v>
      </c>
      <c r="V13" s="5">
        <v>10.11</v>
      </c>
    </row>
    <row r="14" spans="1:22" x14ac:dyDescent="0.3">
      <c r="A14" s="4">
        <v>8</v>
      </c>
      <c r="B14" s="4" t="s">
        <v>9</v>
      </c>
      <c r="C14" s="4">
        <v>942</v>
      </c>
      <c r="D14" s="5">
        <v>1597.97</v>
      </c>
      <c r="E14" s="4">
        <v>943</v>
      </c>
      <c r="F14" s="5">
        <v>2084.33</v>
      </c>
      <c r="G14" s="5">
        <f t="shared" si="0"/>
        <v>130.4361158219491</v>
      </c>
      <c r="H14" s="4">
        <v>189</v>
      </c>
      <c r="I14" s="5">
        <v>1139.67</v>
      </c>
      <c r="J14" s="4">
        <v>22</v>
      </c>
      <c r="K14" s="5">
        <v>216.18</v>
      </c>
      <c r="L14" s="5">
        <v>18.97</v>
      </c>
      <c r="M14" s="4">
        <v>29</v>
      </c>
      <c r="N14" s="5">
        <v>328.11</v>
      </c>
      <c r="O14" s="4">
        <v>26</v>
      </c>
      <c r="P14" s="5">
        <v>248.6</v>
      </c>
      <c r="Q14" s="5">
        <v>75.77</v>
      </c>
      <c r="R14" s="4">
        <v>1160</v>
      </c>
      <c r="S14" s="5">
        <v>3065.75</v>
      </c>
      <c r="T14" s="4">
        <v>991</v>
      </c>
      <c r="U14" s="5">
        <v>2549.11</v>
      </c>
      <c r="V14" s="5">
        <v>83.15</v>
      </c>
    </row>
    <row r="15" spans="1:22" x14ac:dyDescent="0.3">
      <c r="A15" s="4">
        <v>9</v>
      </c>
      <c r="B15" s="4" t="s">
        <v>10</v>
      </c>
      <c r="C15" s="4">
        <v>1330</v>
      </c>
      <c r="D15" s="5">
        <v>1069.22</v>
      </c>
      <c r="E15" s="4">
        <v>1153</v>
      </c>
      <c r="F15" s="5">
        <v>432.21</v>
      </c>
      <c r="G15" s="5">
        <f t="shared" si="0"/>
        <v>40.422925122986847</v>
      </c>
      <c r="H15" s="4">
        <v>190</v>
      </c>
      <c r="I15" s="5">
        <v>1201.1400000000001</v>
      </c>
      <c r="J15" s="4">
        <v>7</v>
      </c>
      <c r="K15" s="5">
        <v>47.76</v>
      </c>
      <c r="L15" s="5">
        <v>3.98</v>
      </c>
      <c r="M15" s="4">
        <v>60</v>
      </c>
      <c r="N15" s="5">
        <v>494.28</v>
      </c>
      <c r="O15" s="4">
        <v>34</v>
      </c>
      <c r="P15" s="5">
        <v>150.96</v>
      </c>
      <c r="Q15" s="5">
        <v>30.54</v>
      </c>
      <c r="R15" s="4">
        <v>1580</v>
      </c>
      <c r="S15" s="5">
        <v>2764.64</v>
      </c>
      <c r="T15" s="4">
        <v>1194</v>
      </c>
      <c r="U15" s="5">
        <v>630.92999999999995</v>
      </c>
      <c r="V15" s="5">
        <v>22.82</v>
      </c>
    </row>
    <row r="16" spans="1:22" x14ac:dyDescent="0.3">
      <c r="A16" s="4">
        <v>10</v>
      </c>
      <c r="B16" s="4" t="s">
        <v>11</v>
      </c>
      <c r="C16" s="4">
        <v>3268</v>
      </c>
      <c r="D16" s="5">
        <v>3364.27</v>
      </c>
      <c r="E16" s="4">
        <v>2040</v>
      </c>
      <c r="F16" s="5">
        <v>1061.1300000000001</v>
      </c>
      <c r="G16" s="5">
        <f t="shared" si="0"/>
        <v>31.541166434323053</v>
      </c>
      <c r="H16" s="4">
        <v>535</v>
      </c>
      <c r="I16" s="5">
        <v>2904.89</v>
      </c>
      <c r="J16" s="4">
        <v>64</v>
      </c>
      <c r="K16" s="5">
        <v>127.15</v>
      </c>
      <c r="L16" s="5">
        <v>4.38</v>
      </c>
      <c r="M16" s="4">
        <v>57</v>
      </c>
      <c r="N16" s="5">
        <v>508.43</v>
      </c>
      <c r="O16" s="4">
        <v>22</v>
      </c>
      <c r="P16" s="5">
        <v>151.94</v>
      </c>
      <c r="Q16" s="5">
        <v>29.88</v>
      </c>
      <c r="R16" s="4">
        <v>3860</v>
      </c>
      <c r="S16" s="5">
        <v>6777.59</v>
      </c>
      <c r="T16" s="4">
        <v>2126</v>
      </c>
      <c r="U16" s="5">
        <v>1340.22</v>
      </c>
      <c r="V16" s="5">
        <v>19.77</v>
      </c>
    </row>
    <row r="17" spans="1:22" x14ac:dyDescent="0.3">
      <c r="A17" s="4">
        <v>11</v>
      </c>
      <c r="B17" s="4" t="s">
        <v>12</v>
      </c>
      <c r="C17" s="4">
        <v>2032</v>
      </c>
      <c r="D17" s="5">
        <v>1752.45</v>
      </c>
      <c r="E17" s="4">
        <v>196</v>
      </c>
      <c r="F17" s="5">
        <v>197.92</v>
      </c>
      <c r="G17" s="5">
        <f t="shared" si="0"/>
        <v>11.293902821763815</v>
      </c>
      <c r="H17" s="4">
        <v>338</v>
      </c>
      <c r="I17" s="5">
        <v>813.14</v>
      </c>
      <c r="J17" s="4">
        <v>49</v>
      </c>
      <c r="K17" s="5">
        <v>50.42</v>
      </c>
      <c r="L17" s="5">
        <v>6.2</v>
      </c>
      <c r="M17" s="4">
        <v>17</v>
      </c>
      <c r="N17" s="5">
        <v>85.63</v>
      </c>
      <c r="O17" s="4">
        <v>0</v>
      </c>
      <c r="P17" s="5">
        <v>0</v>
      </c>
      <c r="Q17" s="5">
        <v>0</v>
      </c>
      <c r="R17" s="4">
        <v>2387</v>
      </c>
      <c r="S17" s="5">
        <v>2651.22</v>
      </c>
      <c r="T17" s="4">
        <v>245</v>
      </c>
      <c r="U17" s="5">
        <v>248.34</v>
      </c>
      <c r="V17" s="5">
        <v>9.3699999999999992</v>
      </c>
    </row>
    <row r="18" spans="1:22" x14ac:dyDescent="0.3">
      <c r="A18" s="4">
        <v>12</v>
      </c>
      <c r="B18" s="4" t="s">
        <v>36</v>
      </c>
      <c r="C18" s="4">
        <v>1782</v>
      </c>
      <c r="D18" s="5">
        <v>3103.71</v>
      </c>
      <c r="E18" s="4">
        <v>1547</v>
      </c>
      <c r="F18" s="5">
        <v>2928.03</v>
      </c>
      <c r="G18" s="5">
        <f t="shared" si="0"/>
        <v>94.339677353876496</v>
      </c>
      <c r="H18" s="4">
        <v>560</v>
      </c>
      <c r="I18" s="5">
        <v>3780.83</v>
      </c>
      <c r="J18" s="4">
        <v>52</v>
      </c>
      <c r="K18" s="5">
        <v>75.459999999999994</v>
      </c>
      <c r="L18" s="5">
        <v>2</v>
      </c>
      <c r="M18" s="4">
        <v>55</v>
      </c>
      <c r="N18" s="5">
        <v>341.73</v>
      </c>
      <c r="O18" s="4">
        <v>40</v>
      </c>
      <c r="P18" s="5">
        <v>191.32</v>
      </c>
      <c r="Q18" s="5">
        <v>55.99</v>
      </c>
      <c r="R18" s="4">
        <v>2397</v>
      </c>
      <c r="S18" s="5">
        <v>7226.27</v>
      </c>
      <c r="T18" s="4">
        <v>1639</v>
      </c>
      <c r="U18" s="5">
        <v>3194.81</v>
      </c>
      <c r="V18" s="5">
        <v>44.21</v>
      </c>
    </row>
    <row r="19" spans="1:22" x14ac:dyDescent="0.3">
      <c r="A19" s="4">
        <v>13</v>
      </c>
      <c r="B19" s="4" t="s">
        <v>13</v>
      </c>
      <c r="C19" s="4">
        <v>1050</v>
      </c>
      <c r="D19" s="5">
        <v>1679.28</v>
      </c>
      <c r="E19" s="4">
        <v>101</v>
      </c>
      <c r="F19" s="5">
        <v>71.39</v>
      </c>
      <c r="G19" s="5">
        <f t="shared" si="0"/>
        <v>4.2512267162117094</v>
      </c>
      <c r="H19" s="4">
        <v>259</v>
      </c>
      <c r="I19" s="5">
        <v>1855.7</v>
      </c>
      <c r="J19" s="4">
        <v>34</v>
      </c>
      <c r="K19" s="5">
        <v>210.11</v>
      </c>
      <c r="L19" s="5">
        <v>11.32</v>
      </c>
      <c r="M19" s="4">
        <v>63</v>
      </c>
      <c r="N19" s="5">
        <v>927.63</v>
      </c>
      <c r="O19" s="4">
        <v>0</v>
      </c>
      <c r="P19" s="5">
        <v>0</v>
      </c>
      <c r="Q19" s="5">
        <v>0</v>
      </c>
      <c r="R19" s="4">
        <v>1372</v>
      </c>
      <c r="S19" s="5">
        <v>4462.6099999999997</v>
      </c>
      <c r="T19" s="4">
        <v>135</v>
      </c>
      <c r="U19" s="5">
        <v>281.5</v>
      </c>
      <c r="V19" s="5">
        <v>6.31</v>
      </c>
    </row>
    <row r="20" spans="1:22" x14ac:dyDescent="0.3">
      <c r="A20" s="4">
        <v>14</v>
      </c>
      <c r="B20" s="4" t="s">
        <v>14</v>
      </c>
      <c r="C20" s="4">
        <v>2256</v>
      </c>
      <c r="D20" s="5">
        <v>6306.43</v>
      </c>
      <c r="E20" s="4">
        <v>1101</v>
      </c>
      <c r="F20" s="5">
        <v>6484.55</v>
      </c>
      <c r="G20" s="5">
        <f t="shared" si="0"/>
        <v>102.82441888675527</v>
      </c>
      <c r="H20" s="4">
        <v>824</v>
      </c>
      <c r="I20" s="5">
        <v>5165.38</v>
      </c>
      <c r="J20" s="4">
        <v>169</v>
      </c>
      <c r="K20" s="5">
        <v>579.54</v>
      </c>
      <c r="L20" s="5">
        <v>11.22</v>
      </c>
      <c r="M20" s="4">
        <v>151</v>
      </c>
      <c r="N20" s="5">
        <v>1093.52</v>
      </c>
      <c r="O20" s="4">
        <v>85</v>
      </c>
      <c r="P20" s="5">
        <v>452.3</v>
      </c>
      <c r="Q20" s="5">
        <v>41.36</v>
      </c>
      <c r="R20" s="4">
        <v>3231</v>
      </c>
      <c r="S20" s="5">
        <v>12565.33</v>
      </c>
      <c r="T20" s="4">
        <v>1355</v>
      </c>
      <c r="U20" s="5">
        <v>7516.39</v>
      </c>
      <c r="V20" s="5">
        <v>59.82</v>
      </c>
    </row>
    <row r="21" spans="1:22" x14ac:dyDescent="0.3">
      <c r="A21" s="4">
        <v>15</v>
      </c>
      <c r="B21" s="4" t="s">
        <v>15</v>
      </c>
      <c r="C21" s="4">
        <v>4208</v>
      </c>
      <c r="D21" s="5">
        <v>4754.2299999999996</v>
      </c>
      <c r="E21" s="4">
        <v>1187</v>
      </c>
      <c r="F21" s="5">
        <v>1112.93</v>
      </c>
      <c r="G21" s="5">
        <f t="shared" si="0"/>
        <v>23.409258702250423</v>
      </c>
      <c r="H21" s="4">
        <v>643</v>
      </c>
      <c r="I21" s="5">
        <v>3270.9</v>
      </c>
      <c r="J21" s="4">
        <v>151</v>
      </c>
      <c r="K21" s="5">
        <v>291.92</v>
      </c>
      <c r="L21" s="5">
        <v>8.92</v>
      </c>
      <c r="M21" s="4">
        <v>1149</v>
      </c>
      <c r="N21" s="5">
        <v>696.54</v>
      </c>
      <c r="O21" s="4">
        <v>23</v>
      </c>
      <c r="P21" s="5">
        <v>70.08</v>
      </c>
      <c r="Q21" s="5">
        <v>10.06</v>
      </c>
      <c r="R21" s="4">
        <v>6000</v>
      </c>
      <c r="S21" s="5">
        <v>8721.67</v>
      </c>
      <c r="T21" s="4">
        <v>1361</v>
      </c>
      <c r="U21" s="5">
        <v>1474.93</v>
      </c>
      <c r="V21" s="5">
        <v>16.91</v>
      </c>
    </row>
    <row r="22" spans="1:22" x14ac:dyDescent="0.3">
      <c r="A22" s="4">
        <v>16</v>
      </c>
      <c r="B22" s="4" t="s">
        <v>16</v>
      </c>
      <c r="C22" s="4">
        <v>516</v>
      </c>
      <c r="D22" s="5">
        <v>599.20000000000005</v>
      </c>
      <c r="E22" s="4">
        <v>77</v>
      </c>
      <c r="F22" s="5">
        <v>32.74</v>
      </c>
      <c r="G22" s="5">
        <f t="shared" si="0"/>
        <v>5.4639519359145527</v>
      </c>
      <c r="H22" s="4">
        <v>95</v>
      </c>
      <c r="I22" s="5">
        <v>189.71</v>
      </c>
      <c r="J22" s="4">
        <v>6</v>
      </c>
      <c r="K22" s="5">
        <v>6.26</v>
      </c>
      <c r="L22" s="5">
        <v>3.3</v>
      </c>
      <c r="M22" s="4">
        <v>16</v>
      </c>
      <c r="N22" s="5">
        <v>104.3</v>
      </c>
      <c r="O22" s="4">
        <v>0</v>
      </c>
      <c r="P22" s="5">
        <v>0</v>
      </c>
      <c r="Q22" s="5">
        <v>0</v>
      </c>
      <c r="R22" s="4">
        <v>627</v>
      </c>
      <c r="S22" s="5">
        <v>893.21</v>
      </c>
      <c r="T22" s="4">
        <v>83</v>
      </c>
      <c r="U22" s="5">
        <v>39</v>
      </c>
      <c r="V22" s="5">
        <v>4.37</v>
      </c>
    </row>
    <row r="23" spans="1:22" x14ac:dyDescent="0.3">
      <c r="A23" s="4">
        <v>17</v>
      </c>
      <c r="B23" s="4" t="s">
        <v>17</v>
      </c>
      <c r="C23" s="4">
        <v>8795</v>
      </c>
      <c r="D23" s="5">
        <v>15086.24</v>
      </c>
      <c r="E23" s="4">
        <v>7061</v>
      </c>
      <c r="F23" s="5">
        <v>6919.11</v>
      </c>
      <c r="G23" s="5">
        <f t="shared" si="0"/>
        <v>45.863714219049939</v>
      </c>
      <c r="H23" s="4">
        <v>7303</v>
      </c>
      <c r="I23" s="5">
        <v>210138.92</v>
      </c>
      <c r="J23" s="4">
        <v>2271</v>
      </c>
      <c r="K23" s="5">
        <v>11164.35</v>
      </c>
      <c r="L23" s="5">
        <v>5.31</v>
      </c>
      <c r="M23" s="4">
        <v>1117</v>
      </c>
      <c r="N23" s="5">
        <v>14982.99</v>
      </c>
      <c r="O23" s="4">
        <v>329</v>
      </c>
      <c r="P23" s="5">
        <v>2499.37</v>
      </c>
      <c r="Q23" s="5">
        <v>16.68</v>
      </c>
      <c r="R23" s="4">
        <v>17215</v>
      </c>
      <c r="S23" s="5">
        <v>240208.15</v>
      </c>
      <c r="T23" s="4">
        <v>9661</v>
      </c>
      <c r="U23" s="5">
        <v>20582.830000000002</v>
      </c>
      <c r="V23" s="5">
        <v>8.57</v>
      </c>
    </row>
    <row r="24" spans="1:22" x14ac:dyDescent="0.3">
      <c r="A24" s="4">
        <v>18</v>
      </c>
      <c r="B24" s="4" t="s">
        <v>18</v>
      </c>
      <c r="C24" s="4">
        <v>247</v>
      </c>
      <c r="D24" s="5">
        <v>366.4</v>
      </c>
      <c r="E24" s="4">
        <v>161</v>
      </c>
      <c r="F24" s="5">
        <v>486.24</v>
      </c>
      <c r="G24" s="5">
        <f t="shared" si="0"/>
        <v>132.70742358078604</v>
      </c>
      <c r="H24" s="4">
        <v>48</v>
      </c>
      <c r="I24" s="5">
        <v>547.21</v>
      </c>
      <c r="J24" s="4">
        <v>2</v>
      </c>
      <c r="K24" s="5">
        <v>8.58</v>
      </c>
      <c r="L24" s="5">
        <v>1.57</v>
      </c>
      <c r="M24" s="4">
        <v>29</v>
      </c>
      <c r="N24" s="5">
        <v>159.91</v>
      </c>
      <c r="O24" s="4">
        <v>28</v>
      </c>
      <c r="P24" s="5">
        <v>147.66999999999999</v>
      </c>
      <c r="Q24" s="5">
        <v>92.35</v>
      </c>
      <c r="R24" s="4">
        <v>324</v>
      </c>
      <c r="S24" s="5">
        <v>1073.52</v>
      </c>
      <c r="T24" s="4">
        <v>191</v>
      </c>
      <c r="U24" s="5">
        <v>642.49</v>
      </c>
      <c r="V24" s="5">
        <v>59.85</v>
      </c>
    </row>
    <row r="25" spans="1:22" x14ac:dyDescent="0.3">
      <c r="A25" s="4">
        <v>19</v>
      </c>
      <c r="B25" s="4" t="s">
        <v>19</v>
      </c>
      <c r="C25" s="4">
        <v>562</v>
      </c>
      <c r="D25" s="5">
        <v>596.46</v>
      </c>
      <c r="E25" s="4">
        <v>22</v>
      </c>
      <c r="F25" s="5">
        <v>16.03</v>
      </c>
      <c r="G25" s="5">
        <f t="shared" si="0"/>
        <v>2.6875230526774638</v>
      </c>
      <c r="H25" s="4">
        <v>83</v>
      </c>
      <c r="I25" s="5">
        <v>602.05999999999995</v>
      </c>
      <c r="J25" s="4">
        <v>5</v>
      </c>
      <c r="K25" s="5">
        <v>19.45</v>
      </c>
      <c r="L25" s="5">
        <v>3.23</v>
      </c>
      <c r="M25" s="4">
        <v>1</v>
      </c>
      <c r="N25" s="5">
        <v>23.72</v>
      </c>
      <c r="O25" s="4">
        <v>0</v>
      </c>
      <c r="P25" s="5">
        <v>0</v>
      </c>
      <c r="Q25" s="5">
        <v>0</v>
      </c>
      <c r="R25" s="4">
        <v>646</v>
      </c>
      <c r="S25" s="5">
        <v>1222.24</v>
      </c>
      <c r="T25" s="4">
        <v>27</v>
      </c>
      <c r="U25" s="5">
        <v>35.479999999999997</v>
      </c>
      <c r="V25" s="5">
        <v>2.9</v>
      </c>
    </row>
    <row r="26" spans="1:22" x14ac:dyDescent="0.3">
      <c r="A26" s="4">
        <v>20</v>
      </c>
      <c r="B26" s="4" t="s">
        <v>20</v>
      </c>
      <c r="C26" s="4">
        <v>729</v>
      </c>
      <c r="D26" s="5">
        <v>961.99</v>
      </c>
      <c r="E26" s="4">
        <v>94</v>
      </c>
      <c r="F26" s="5">
        <v>147.11000000000001</v>
      </c>
      <c r="G26" s="5">
        <f t="shared" si="0"/>
        <v>15.292258755288518</v>
      </c>
      <c r="H26" s="4">
        <v>628</v>
      </c>
      <c r="I26" s="5">
        <v>6032.77</v>
      </c>
      <c r="J26" s="4">
        <v>47</v>
      </c>
      <c r="K26" s="5">
        <v>142.04</v>
      </c>
      <c r="L26" s="5">
        <v>2.35</v>
      </c>
      <c r="M26" s="4">
        <v>50</v>
      </c>
      <c r="N26" s="5">
        <v>344.79</v>
      </c>
      <c r="O26" s="4">
        <v>33</v>
      </c>
      <c r="P26" s="5">
        <v>165.28</v>
      </c>
      <c r="Q26" s="5">
        <v>47.94</v>
      </c>
      <c r="R26" s="4">
        <v>1407</v>
      </c>
      <c r="S26" s="5">
        <v>7339.55</v>
      </c>
      <c r="T26" s="4">
        <v>174</v>
      </c>
      <c r="U26" s="5">
        <v>454.43</v>
      </c>
      <c r="V26" s="5">
        <v>6.19</v>
      </c>
    </row>
    <row r="27" spans="1:22" x14ac:dyDescent="0.3">
      <c r="A27" s="4">
        <v>21</v>
      </c>
      <c r="B27" s="4" t="s">
        <v>21</v>
      </c>
      <c r="C27" s="4">
        <v>2739</v>
      </c>
      <c r="D27" s="5">
        <v>1556.92</v>
      </c>
      <c r="E27" s="4">
        <v>97</v>
      </c>
      <c r="F27" s="5">
        <v>94.99</v>
      </c>
      <c r="G27" s="5">
        <f t="shared" si="0"/>
        <v>6.1011484212419385</v>
      </c>
      <c r="H27" s="4">
        <v>337</v>
      </c>
      <c r="I27" s="5">
        <v>704.22</v>
      </c>
      <c r="J27" s="4">
        <v>19</v>
      </c>
      <c r="K27" s="5">
        <v>17.78</v>
      </c>
      <c r="L27" s="5">
        <v>2.52</v>
      </c>
      <c r="M27" s="4">
        <v>33</v>
      </c>
      <c r="N27" s="5">
        <v>320.38</v>
      </c>
      <c r="O27" s="4">
        <v>2</v>
      </c>
      <c r="P27" s="5">
        <v>2.39</v>
      </c>
      <c r="Q27" s="5">
        <v>0.75</v>
      </c>
      <c r="R27" s="4">
        <v>3109</v>
      </c>
      <c r="S27" s="5">
        <v>2581.52</v>
      </c>
      <c r="T27" s="4">
        <v>118</v>
      </c>
      <c r="U27" s="5">
        <v>115.16</v>
      </c>
      <c r="V27" s="5">
        <v>4.46</v>
      </c>
    </row>
    <row r="28" spans="1:22" x14ac:dyDescent="0.3">
      <c r="A28" s="4">
        <v>22</v>
      </c>
      <c r="B28" s="4" t="s">
        <v>22</v>
      </c>
      <c r="C28" s="4">
        <v>1002</v>
      </c>
      <c r="D28" s="5">
        <v>907.35</v>
      </c>
      <c r="E28" s="4">
        <v>294</v>
      </c>
      <c r="F28" s="5">
        <v>460.65</v>
      </c>
      <c r="G28" s="5">
        <f t="shared" si="0"/>
        <v>50.768722102826914</v>
      </c>
      <c r="H28" s="4">
        <v>101</v>
      </c>
      <c r="I28" s="5">
        <v>493.86</v>
      </c>
      <c r="J28" s="4">
        <v>12</v>
      </c>
      <c r="K28" s="5">
        <v>14.91</v>
      </c>
      <c r="L28" s="5">
        <v>3.02</v>
      </c>
      <c r="M28" s="4">
        <v>100</v>
      </c>
      <c r="N28" s="5">
        <v>151.94</v>
      </c>
      <c r="O28" s="4">
        <v>97</v>
      </c>
      <c r="P28" s="5">
        <v>134.06</v>
      </c>
      <c r="Q28" s="5">
        <v>88.23</v>
      </c>
      <c r="R28" s="4">
        <v>1203</v>
      </c>
      <c r="S28" s="5">
        <v>1553.15</v>
      </c>
      <c r="T28" s="4">
        <v>403</v>
      </c>
      <c r="U28" s="5">
        <v>609.62</v>
      </c>
      <c r="V28" s="5">
        <v>39.25</v>
      </c>
    </row>
    <row r="29" spans="1:22" x14ac:dyDescent="0.3">
      <c r="A29" s="4">
        <v>23</v>
      </c>
      <c r="B29" s="4" t="s">
        <v>23</v>
      </c>
      <c r="C29" s="4">
        <v>1856</v>
      </c>
      <c r="D29" s="5">
        <v>2163.94</v>
      </c>
      <c r="E29" s="4">
        <v>712</v>
      </c>
      <c r="F29" s="5">
        <v>768.33</v>
      </c>
      <c r="G29" s="5">
        <f t="shared" si="0"/>
        <v>35.506067635886396</v>
      </c>
      <c r="H29" s="4">
        <v>516</v>
      </c>
      <c r="I29" s="5">
        <v>2989.37</v>
      </c>
      <c r="J29" s="4">
        <v>129</v>
      </c>
      <c r="K29" s="5">
        <v>504.71</v>
      </c>
      <c r="L29" s="5">
        <v>16.88</v>
      </c>
      <c r="M29" s="4">
        <v>89</v>
      </c>
      <c r="N29" s="5">
        <v>803.3</v>
      </c>
      <c r="O29" s="4">
        <v>32</v>
      </c>
      <c r="P29" s="5">
        <v>189.6</v>
      </c>
      <c r="Q29" s="5">
        <v>23.6</v>
      </c>
      <c r="R29" s="4">
        <v>2461</v>
      </c>
      <c r="S29" s="5">
        <v>5956.61</v>
      </c>
      <c r="T29" s="4">
        <v>873</v>
      </c>
      <c r="U29" s="5">
        <v>1462.64</v>
      </c>
      <c r="V29" s="5">
        <v>24.55</v>
      </c>
    </row>
    <row r="30" spans="1:22" x14ac:dyDescent="0.3">
      <c r="A30" s="4">
        <v>24</v>
      </c>
      <c r="B30" s="4" t="s">
        <v>24</v>
      </c>
      <c r="C30" s="4">
        <v>2659</v>
      </c>
      <c r="D30" s="5">
        <v>2526.4</v>
      </c>
      <c r="E30" s="4">
        <v>1646</v>
      </c>
      <c r="F30" s="5">
        <v>1158.57</v>
      </c>
      <c r="G30" s="5">
        <f t="shared" si="0"/>
        <v>45.858533882203922</v>
      </c>
      <c r="H30" s="4">
        <v>1564</v>
      </c>
      <c r="I30" s="5">
        <v>20455.189999999999</v>
      </c>
      <c r="J30" s="4">
        <v>88</v>
      </c>
      <c r="K30" s="5">
        <v>338.36</v>
      </c>
      <c r="L30" s="5">
        <v>1.65</v>
      </c>
      <c r="M30" s="4">
        <v>83</v>
      </c>
      <c r="N30" s="5">
        <v>526.04999999999995</v>
      </c>
      <c r="O30" s="4">
        <v>33</v>
      </c>
      <c r="P30" s="5">
        <v>174.93</v>
      </c>
      <c r="Q30" s="5">
        <v>33.25</v>
      </c>
      <c r="R30" s="4">
        <v>4306</v>
      </c>
      <c r="S30" s="5">
        <v>23507.64</v>
      </c>
      <c r="T30" s="4">
        <v>1767</v>
      </c>
      <c r="U30" s="5">
        <v>1671.86</v>
      </c>
      <c r="V30" s="5">
        <v>7.11</v>
      </c>
    </row>
    <row r="31" spans="1:22" x14ac:dyDescent="0.3">
      <c r="A31" s="4">
        <v>25</v>
      </c>
      <c r="B31" s="4" t="s">
        <v>25</v>
      </c>
      <c r="C31" s="4">
        <v>2014</v>
      </c>
      <c r="D31" s="5">
        <v>2005.07</v>
      </c>
      <c r="E31" s="4">
        <v>708</v>
      </c>
      <c r="F31" s="5">
        <v>716.59</v>
      </c>
      <c r="G31" s="5">
        <f t="shared" si="0"/>
        <v>35.738901883724758</v>
      </c>
      <c r="H31" s="4">
        <v>571</v>
      </c>
      <c r="I31" s="5">
        <v>4976.49</v>
      </c>
      <c r="J31" s="4">
        <v>116</v>
      </c>
      <c r="K31" s="5">
        <v>363.39</v>
      </c>
      <c r="L31" s="5">
        <v>7.3</v>
      </c>
      <c r="M31" s="4">
        <v>113</v>
      </c>
      <c r="N31" s="5">
        <v>1364.39</v>
      </c>
      <c r="O31" s="4">
        <v>32</v>
      </c>
      <c r="P31" s="5">
        <v>189.6</v>
      </c>
      <c r="Q31" s="5">
        <v>13.9</v>
      </c>
      <c r="R31" s="4">
        <v>2698</v>
      </c>
      <c r="S31" s="5">
        <v>8345.9500000000007</v>
      </c>
      <c r="T31" s="4">
        <v>856</v>
      </c>
      <c r="U31" s="5">
        <v>1269.58</v>
      </c>
      <c r="V31" s="5">
        <v>15.21</v>
      </c>
    </row>
    <row r="32" spans="1:22" x14ac:dyDescent="0.3">
      <c r="A32" s="8" t="s">
        <v>37</v>
      </c>
      <c r="B32" s="9"/>
      <c r="C32" s="6">
        <v>48177</v>
      </c>
      <c r="D32" s="7">
        <v>60893.69</v>
      </c>
      <c r="E32" s="6">
        <v>26821</v>
      </c>
      <c r="F32" s="7">
        <v>30718.5</v>
      </c>
      <c r="G32" s="7">
        <f t="shared" si="0"/>
        <v>50.446113546411787</v>
      </c>
      <c r="H32" s="6">
        <v>17662</v>
      </c>
      <c r="I32" s="7">
        <v>285060.34000000003</v>
      </c>
      <c r="J32" s="6">
        <v>3732</v>
      </c>
      <c r="K32" s="7">
        <v>15444.92</v>
      </c>
      <c r="L32" s="7">
        <v>5.42</v>
      </c>
      <c r="M32" s="6">
        <v>3516</v>
      </c>
      <c r="N32" s="7">
        <v>26080.48</v>
      </c>
      <c r="O32" s="6">
        <v>954</v>
      </c>
      <c r="P32" s="7">
        <v>5544.05</v>
      </c>
      <c r="Q32" s="7">
        <v>21.26</v>
      </c>
      <c r="R32" s="6">
        <v>69355</v>
      </c>
      <c r="S32" s="7">
        <v>372034.51</v>
      </c>
      <c r="T32" s="6">
        <v>31507</v>
      </c>
      <c r="U32" s="7">
        <v>51707.47</v>
      </c>
      <c r="V32" s="7">
        <v>13.9</v>
      </c>
    </row>
  </sheetData>
  <mergeCells count="22">
    <mergeCell ref="V5:V6"/>
    <mergeCell ref="L5:L6"/>
    <mergeCell ref="O5:P5"/>
    <mergeCell ref="Q5:Q6"/>
    <mergeCell ref="R5:S5"/>
    <mergeCell ref="T5:U5"/>
    <mergeCell ref="A32:B32"/>
    <mergeCell ref="M5:N5"/>
    <mergeCell ref="A1:V1"/>
    <mergeCell ref="A2:V2"/>
    <mergeCell ref="A3:V3"/>
    <mergeCell ref="A4:A6"/>
    <mergeCell ref="B4:B6"/>
    <mergeCell ref="C4:G4"/>
    <mergeCell ref="H4:L4"/>
    <mergeCell ref="M4:Q4"/>
    <mergeCell ref="R4:V4"/>
    <mergeCell ref="C5:D5"/>
    <mergeCell ref="E5:F5"/>
    <mergeCell ref="G5:G6"/>
    <mergeCell ref="H5:I5"/>
    <mergeCell ref="J5:K5"/>
  </mergeCells>
  <pageMargins left="0.34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2025-08-28T09:37:02Z</cp:lastPrinted>
  <dcterms:created xsi:type="dcterms:W3CDTF">2020-09-18T01:09:11Z</dcterms:created>
  <dcterms:modified xsi:type="dcterms:W3CDTF">2025-08-28T09:37:15Z</dcterms:modified>
</cp:coreProperties>
</file>